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filterPrivacy="1" defaultThemeVersion="124226"/>
  <xr:revisionPtr revIDLastSave="0" documentId="13_ncr:1_{B03903EE-0EE5-4CDB-BA03-C3DC3B8CA185}" xr6:coauthVersionLast="47" xr6:coauthVersionMax="47" xr10:uidLastSave="{00000000-0000-0000-0000-000000000000}"/>
  <bookViews>
    <workbookView xWindow="-108" yWindow="-108" windowWidth="23256" windowHeight="12576" xr2:uid="{00000000-000D-0000-FFFF-FFFF00000000}"/>
  </bookViews>
  <sheets>
    <sheet name="Объявление" sheetId="1" r:id="rId1"/>
  </sheets>
  <definedNames>
    <definedName name="_xlnm._FilterDatabase" localSheetId="0" hidden="1">Объявление!$D$1:$D$13</definedName>
    <definedName name="_xlnm.Print_Area" localSheetId="0">Объявление!$A$1:$J$27</definedName>
  </definedNames>
  <calcPr calcId="181029" refMode="R1C1"/>
</workbook>
</file>

<file path=xl/calcChain.xml><?xml version="1.0" encoding="utf-8"?>
<calcChain xmlns="http://schemas.openxmlformats.org/spreadsheetml/2006/main">
  <c r="G24" i="1" l="1"/>
  <c r="G23" i="1"/>
  <c r="G22" i="1"/>
  <c r="G21" i="1"/>
  <c r="G20" i="1"/>
  <c r="G19" i="1"/>
  <c r="G18" i="1"/>
  <c r="G5" i="1"/>
  <c r="G11" i="1" s="1"/>
  <c r="G6" i="1"/>
  <c r="G7" i="1"/>
  <c r="G8" i="1"/>
  <c r="G9" i="1"/>
  <c r="G10" i="1"/>
  <c r="G4" i="1"/>
  <c r="G25" i="1" l="1"/>
</calcChain>
</file>

<file path=xl/sharedStrings.xml><?xml version="1.0" encoding="utf-8"?>
<sst xmlns="http://schemas.openxmlformats.org/spreadsheetml/2006/main" count="80" uniqueCount="56">
  <si>
    <t xml:space="preserve">№ лота </t>
  </si>
  <si>
    <t>МНН, наименование лота</t>
  </si>
  <si>
    <t>Ед. изм</t>
  </si>
  <si>
    <t>Кол-во</t>
  </si>
  <si>
    <t>Цена (тенге)</t>
  </si>
  <si>
    <t>Сумма (тенге)</t>
  </si>
  <si>
    <t>Срок поставки</t>
  </si>
  <si>
    <t>Место поставки</t>
  </si>
  <si>
    <t>Итого</t>
  </si>
  <si>
    <t xml:space="preserve"> лот № </t>
  </si>
  <si>
    <t>МНН, лоттың атауы</t>
  </si>
  <si>
    <t>Өлшем бірлігі</t>
  </si>
  <si>
    <t>Саны</t>
  </si>
  <si>
    <t>Бағасы (теңге)</t>
  </si>
  <si>
    <t>Сомасы (теңге)</t>
  </si>
  <si>
    <t>Жеткізу мерзімі</t>
  </si>
  <si>
    <t>Жеткізу орны</t>
  </si>
  <si>
    <t>Штук</t>
  </si>
  <si>
    <t>по заявке Заказчика в течение 5 календарных дней</t>
  </si>
  <si>
    <t>Тапсырыс берушінің өтінімі бойынша 5 күнтізбелік күн ішінде</t>
  </si>
  <si>
    <t>Флакон</t>
  </si>
  <si>
    <t>СКО, г.Петропавловск, ул.Казахстанской Правды 233.</t>
  </si>
  <si>
    <t>Цефазолин 1 г., порошок для приготовления раствора для инъекций .</t>
  </si>
  <si>
    <t>СКО, г.Петропавловск, ул.Казахстанской Правды 233 (Операционный блок)</t>
  </si>
  <si>
    <t>Повидон-Йод раствор для наружного применения 1%, 1000 мл.</t>
  </si>
  <si>
    <t>Синтетический диализатор-19H</t>
  </si>
  <si>
    <t>Комплект кровопроводящих магистралей для гемодиализа, стерильные, однократного применения</t>
  </si>
  <si>
    <t>СКО, г.Петропавловск, ул.Брусиловского 20 (Отделение нефрологии и хронического гемодиализа)</t>
  </si>
  <si>
    <t>Концентрированный кислотный раствор для гемодиализа «Ren-A» 5 литров.</t>
  </si>
  <si>
    <t>Канистра</t>
  </si>
  <si>
    <t>СКО, г.Петропавловск, ул.Брусиловского 20 (Отделение анестезиологии и реанимации)</t>
  </si>
  <si>
    <t>70 календарных дней с момента заключения договора.</t>
  </si>
  <si>
    <t>60 календарных дней с момента заключения договора.</t>
  </si>
  <si>
    <t xml:space="preserve">Объявление от 23.07.2024 года
о проведении закупа ЛС и МИ способом ЗЦП.
</t>
  </si>
  <si>
    <r>
      <t xml:space="preserve">КГП на ПХВ «Многопрофильная областная больница» КГУ «Управление здравоохранения акимата Северо-Казахстанской области», расположенное по адресу Северо-Казахстанская область, г. Петропавловск, ул. Брусиловского,20, объявляет закуп способом запроса ценовых предложений </t>
    </r>
    <r>
      <rPr>
        <b/>
        <sz val="10"/>
        <rFont val="Times New Roman"/>
        <family val="1"/>
        <charset val="204"/>
      </rPr>
      <t xml:space="preserve">по приобретению ЛС и МИ лоты 1-7. </t>
    </r>
    <r>
      <rPr>
        <sz val="10"/>
        <rFont val="Times New Roman"/>
        <family val="1"/>
        <charset val="204"/>
      </rPr>
      <t xml:space="preserve">Полный перечень закупаемых товаров, выделенная сумма, требуемый срок, условия и место поставки.
</t>
    </r>
  </si>
  <si>
    <t>Датчик SpO2, 1 метр, с мягким силиконовым
наконечником, взрослый , многоразовый, совместим с монитором пациента Vista 120. В целях обеспечения качественной сервисной поддержки потенциальный поставщик должен предоставить подтверждение от завода-изготовителя на проведение сервисного обслуживания аппаратов.</t>
  </si>
  <si>
    <t>Удлинительный кабель SpO2, 2 метра многоразовый совместим с монитором пациента Vista 120. В целях обеспечения качественной сервисной поддержки потенциальный поставщик должен предоставить подтверждение от завода-изготовителя на проведение сервисного обслуживания аппаратов.</t>
  </si>
  <si>
    <t>23.07.2024 жылғы хабарландыру
ЗЦП тәсілімен ДЗ және МБ сатып алуды өткізу туралы.</t>
  </si>
  <si>
    <r>
      <t xml:space="preserve">Солтүстік Қазақстан облысы, Петропавл қаласы, Брусиловский көшесі, 20 мекенжайында орналасқан "Солтүстік Қазақстан облысы әкімдігінің денсаулық сақтау басқармасы" КММ "Көпсалалы облыстық аурухана" ШЖҚ КМК баға ұсыныстарын сұрату тәсілімен сатып алу туралы хабарлайды. </t>
    </r>
    <r>
      <rPr>
        <b/>
        <sz val="10"/>
        <rFont val="Times New Roman"/>
        <family val="1"/>
        <charset val="204"/>
      </rPr>
      <t xml:space="preserve">ДЗ және МБ лоттарын сатып алу бойынша 1-7. </t>
    </r>
    <r>
      <rPr>
        <sz val="10"/>
        <rFont val="Times New Roman"/>
        <family val="1"/>
        <charset val="204"/>
      </rPr>
      <t xml:space="preserve">Сатып алынатын тауарлардың толық тізімі, бөлінген сома, талап етілетін мерзім, жеткізу шарттары мен орны.
</t>
    </r>
  </si>
  <si>
    <t>Цефазолин 1 г, Инъекцияға арналған ерітінді дайындауға арналған ұнтақ .</t>
  </si>
  <si>
    <t>Повидон-Йод сыртқы қолдануға арналған ерітінді 1%, 1000 мл.</t>
  </si>
  <si>
    <t>Синтетикалық диализатор-19H</t>
  </si>
  <si>
    <t>Гемодиализге арналған, стерильді, бір рет қолдануға арналған қан өткізгіш магистральдар жиынтығы</t>
  </si>
  <si>
    <t>"Ren-A" гемодиализіне арналған концентрацияланған қышқыл ерітіндісі 5 литр.</t>
  </si>
  <si>
    <t>SpO2 сенсоры, 1 метр, жұмсақ силикон
кеңес, ересек, қайта пайдалануға болатын, Vista 120 пациент мониторымен үйлесімді. Сапалы сервистік қолдауды қамтамасыз ету мақсатында әлеуетті өнім беруші дайындаушы зауыттан аппараттарға сервистік қызмет көрсетуді жүргізуге растау ұсынуға тиіс.</t>
  </si>
  <si>
    <t>SpO2 ұзартқыш кабелі, 2 метр қайта пайдалануға болатын Vista 120 пациент мониторымен үйлесімді. Сапалы сервистік қолдауды қамтамасыз ету мақсатында әлеуетті өнім беруші дайындаушы зауыттан аппараттарға сервистік қызмет көрсетуді жүргізуге растау ұсынуға тиіс.</t>
  </si>
  <si>
    <t>Дана</t>
  </si>
  <si>
    <t>Құты</t>
  </si>
  <si>
    <t>Шарт жасалған сәттен бастап 60 күнтізбелік күн.</t>
  </si>
  <si>
    <t>Шарт жасалған сәттен бастап 70 күнтізбелік күн.</t>
  </si>
  <si>
    <t>СҚО, Петропавл қ., Брусиловский к-сі 20 (Анестезиология және реанимация бөлімшесі)</t>
  </si>
  <si>
    <t>СҚО, Петропавл қ., Брусиловский к-сі 20 (нефрология және созылмалы гемодиализ бөлімшесі)</t>
  </si>
  <si>
    <t>СҚО, Петропавл қ., Казахстанская правда к-сі 233 (операциялық блок)</t>
  </si>
  <si>
    <t>СҚО, Петропавл қ., Казахстанская правда к-сі 233.</t>
  </si>
  <si>
    <r>
      <t xml:space="preserve">Документы, предшествующие оплате, указаны в п.6 типового Договора.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07 июня 2023 года № 110.
Ценовое предложение запечатывается в конверт, в котором указываются наименование и юридический адрес потенциального поставщика. 
Конверт подлежит адресации заказчику по адресу: Северо-Казахстанская область, г. Петропавловск, ул. Брусиловского,20 (здание бухгалтерии, кабинет № 2) и содержит слова </t>
    </r>
    <r>
      <rPr>
        <b/>
        <sz val="10"/>
        <rFont val="Times New Roman"/>
        <family val="1"/>
        <charset val="204"/>
      </rPr>
      <t>«Закуп способом запроса ценовых предложений» и «Не вскрывать до 11 часов 00 минут 31 июля 2024 года (указываются дата и время вскрытия конвертов, указанные объявлении)».</t>
    </r>
    <r>
      <rPr>
        <sz val="10"/>
        <rFont val="Times New Roman"/>
        <family val="1"/>
        <charset val="204"/>
      </rPr>
      <t xml:space="preserve">
</t>
    </r>
    <r>
      <rPr>
        <b/>
        <sz val="10"/>
        <rFont val="Times New Roman"/>
        <family val="1"/>
        <charset val="204"/>
      </rPr>
      <t>Окончательный срок подачи ценовых предложений в 10 часов 00 минут 31 июля 2024 года.</t>
    </r>
    <r>
      <rPr>
        <sz val="10"/>
        <rFont val="Times New Roman"/>
        <family val="1"/>
        <charset val="204"/>
      </rPr>
      <t xml:space="preserve">
Конверты с ценовыми предложениями будут </t>
    </r>
    <r>
      <rPr>
        <b/>
        <sz val="10"/>
        <rFont val="Times New Roman"/>
        <family val="1"/>
        <charset val="204"/>
      </rPr>
      <t xml:space="preserve">вскрываться 31 июля в 11 часов 00 минут 2024 года </t>
    </r>
    <r>
      <rPr>
        <sz val="10"/>
        <rFont val="Times New Roman"/>
        <family val="1"/>
        <charset val="204"/>
      </rPr>
      <t xml:space="preserve">по следующему адресу: Северо-Казахстанская область, г. Петропавловск, ул. Брусиловского,20, (в здании бухгалтерии, кабинет № 2).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52-52-35.
</t>
    </r>
  </si>
  <si>
    <r>
      <t xml:space="preserve">Төлем алдындағы құжаттар үлгілік Шарттың 6-тармағында көрсетілген. 
Баға ұсыныстарын сұрату тәсілімен сатып алуға дәрілік заттарды, медициналық мақсаттағы бұйымдарды және мамандандырылған дәрілік заттарды сатып алуды ұйымдастыру және жүзеге асыру Ережелерінің 9-тармағында көрсетілген біліктілік талаптарына сәйкес келетін барлық әлеуетті өнім берушілерге рұқсат етіледі. тегін медициналық көмектің кепілдендірілген көлемі, тергеу изоляторларында және қылмыстық-атқару (қылмыстық-атқару) жүйесінің мекемелерінде, бюджет қаражаты есебінен және (немесе) міндетті әлеуметтік медициналық сақтандыру жүйесінде ұсталатын адамдарға медициналық көмектің қосымша көлемі, фармацевтикалық қызметтер, Қазақстан Республикасы Денсаулық сақтау министрінің 2023 жылғы 07 маусымдағы № 110 бұйрығымен бекітілген.
Баға ұсынысы әлеуетті өнім берушінің атауы мен заңды мекен-жайы көрсетілген конвертке салынып мөрленеді. 
Конверт тапсырыс берушіге мына мекен-жай бойынша жіберілуі тиіс: Солтүстік Қазақстан облысы, Петропавл қ., Брусиловский к-сі,20 (бухгалтерия ғимараты, №2 кабинет) және онда сөздер бар </t>
    </r>
    <r>
      <rPr>
        <b/>
        <sz val="10"/>
        <rFont val="Times New Roman"/>
        <family val="1"/>
        <charset val="204"/>
      </rPr>
      <t>"Баға ұсыныстарын сұрату тәсілімен сатып алу" және "2024 жылғы 31 шілдеде 11 сағат 00 минутқа дейін ашылмайды (хабарландыруда көрсетілген конверттерді ашу күні мен уақыты көрсетіледі).</t>
    </r>
    <r>
      <rPr>
        <sz val="10"/>
        <rFont val="Times New Roman"/>
        <family val="1"/>
        <charset val="204"/>
      </rPr>
      <t xml:space="preserve">
</t>
    </r>
    <r>
      <rPr>
        <b/>
        <sz val="10"/>
        <rFont val="Times New Roman"/>
        <family val="1"/>
        <charset val="204"/>
      </rPr>
      <t>Баға ұсыныстарын берудің соңғы мерзімі 2024 жылғы 31 шілдеде  сағат 10.00-де.</t>
    </r>
    <r>
      <rPr>
        <sz val="10"/>
        <rFont val="Times New Roman"/>
        <family val="1"/>
        <charset val="204"/>
      </rPr>
      <t xml:space="preserve">
Баға ұсыныстары бар конверттер болады </t>
    </r>
    <r>
      <rPr>
        <b/>
        <sz val="10"/>
        <rFont val="Times New Roman"/>
        <family val="1"/>
        <charset val="204"/>
      </rPr>
      <t xml:space="preserve">2024 жылғы 31 шілдеде  сағат 11.00-де ашылады </t>
    </r>
    <r>
      <rPr>
        <sz val="10"/>
        <rFont val="Times New Roman"/>
        <family val="1"/>
        <charset val="204"/>
      </rPr>
      <t xml:space="preserve">келесі мекен-жай бойынша: Солтүстік Қазақстан облысы, Петропавл қ., Брусиловский к-сі,20, (бухгалтерия ғимаратында, №2 кабинет).
Әлеуетті өнім берушілер баға ұсыныстары салынған конверттерді ашқан кезде қатыса алады. Қосымша ақпарат пен анықтаманы 8 (7152) 52-52-35 телефоны бойынша алуға болады.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</si>
</sst>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_-* #,##0.00\ _₽_-;\-* #,##0.00\ _₽_-;_-* &quot;-&quot;??\ _₽_-;_-@_-"/>
  </numFmts>
  <fonts count="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8"/>
      <name val="Calibri"/>
      <family val="2"/>
      <scheme val="minor"/>
    </font>
    <font>
      <sz val="10"/>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3" fillId="0" borderId="0"/>
    <xf numFmtId="165" fontId="3" fillId="0" borderId="0" applyFont="0" applyFill="0" applyBorder="0" applyAlignment="0" applyProtection="0"/>
    <xf numFmtId="0" fontId="2" fillId="0" borderId="0"/>
    <xf numFmtId="165" fontId="2"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cellStyleXfs>
  <cellXfs count="29">
    <xf numFmtId="0" fontId="0" fillId="0" borderId="0" xfId="0"/>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3" xfId="0" applyFont="1" applyBorder="1" applyAlignment="1">
      <alignment horizontal="center" vertical="top" wrapText="1"/>
    </xf>
    <xf numFmtId="3" fontId="4" fillId="0" borderId="1" xfId="0" applyNumberFormat="1" applyFont="1" applyBorder="1" applyAlignment="1">
      <alignment horizontal="center" vertical="top" wrapText="1"/>
    </xf>
    <xf numFmtId="4" fontId="7" fillId="0" borderId="1" xfId="0" applyNumberFormat="1" applyFont="1" applyBorder="1" applyAlignment="1">
      <alignment horizontal="center" vertical="top" wrapText="1"/>
    </xf>
    <xf numFmtId="4" fontId="4" fillId="0" borderId="4" xfId="0" applyNumberFormat="1" applyFont="1" applyBorder="1" applyAlignment="1">
      <alignment horizontal="center" vertical="top" wrapText="1"/>
    </xf>
    <xf numFmtId="4" fontId="4" fillId="0" borderId="1" xfId="0" applyNumberFormat="1" applyFont="1" applyBorder="1" applyAlignment="1">
      <alignment horizontal="center" vertical="top" wrapText="1"/>
    </xf>
    <xf numFmtId="0" fontId="4" fillId="0" borderId="1" xfId="0" applyFont="1" applyBorder="1" applyAlignment="1">
      <alignment vertical="top" wrapText="1"/>
    </xf>
    <xf numFmtId="4" fontId="4" fillId="0" borderId="1" xfId="0" applyNumberFormat="1" applyFont="1" applyBorder="1" applyAlignment="1">
      <alignment horizontal="center" vertical="top"/>
    </xf>
    <xf numFmtId="0" fontId="4" fillId="0" borderId="2" xfId="0" applyFont="1" applyBorder="1" applyAlignment="1">
      <alignment vertical="top" wrapText="1"/>
    </xf>
    <xf numFmtId="3" fontId="4" fillId="0" borderId="2" xfId="0" applyNumberFormat="1" applyFont="1" applyBorder="1" applyAlignment="1">
      <alignment horizontal="center" vertical="top" wrapText="1"/>
    </xf>
    <xf numFmtId="4" fontId="4" fillId="0" borderId="2" xfId="0" applyNumberFormat="1" applyFont="1" applyBorder="1" applyAlignment="1">
      <alignment horizontal="center" vertical="top"/>
    </xf>
    <xf numFmtId="0" fontId="4" fillId="0" borderId="2" xfId="0" applyFont="1" applyBorder="1" applyAlignment="1">
      <alignment horizontal="center" vertical="top" wrapText="1"/>
    </xf>
    <xf numFmtId="0" fontId="5" fillId="0" borderId="0" xfId="0" applyFont="1" applyAlignment="1">
      <alignment vertical="top" wrapText="1"/>
    </xf>
    <xf numFmtId="0" fontId="4" fillId="0" borderId="0" xfId="0" applyFont="1" applyAlignment="1">
      <alignment vertical="top"/>
    </xf>
    <xf numFmtId="0" fontId="4" fillId="0" borderId="0" xfId="0" applyFont="1"/>
    <xf numFmtId="0" fontId="4" fillId="0" borderId="0" xfId="0" applyFont="1" applyAlignment="1">
      <alignment vertical="top" wrapText="1"/>
    </xf>
    <xf numFmtId="0" fontId="5" fillId="0" borderId="1" xfId="0" applyFont="1" applyBorder="1" applyAlignment="1">
      <alignment horizontal="center" vertical="top" wrapText="1"/>
    </xf>
    <xf numFmtId="3" fontId="5" fillId="0" borderId="1" xfId="0" applyNumberFormat="1" applyFont="1" applyBorder="1" applyAlignment="1">
      <alignment horizontal="center" vertical="top" wrapText="1"/>
    </xf>
    <xf numFmtId="4" fontId="5" fillId="0" borderId="1" xfId="0" applyNumberFormat="1" applyFont="1" applyBorder="1" applyAlignment="1">
      <alignment horizontal="center" vertical="top" wrapText="1"/>
    </xf>
    <xf numFmtId="164" fontId="5" fillId="0" borderId="1" xfId="0" applyNumberFormat="1" applyFont="1" applyBorder="1" applyAlignment="1">
      <alignment horizontal="center" vertical="top" wrapText="1"/>
    </xf>
    <xf numFmtId="4" fontId="5" fillId="0" borderId="2" xfId="0" applyNumberFormat="1" applyFont="1" applyBorder="1" applyAlignment="1">
      <alignment horizontal="center" vertical="top" wrapText="1"/>
    </xf>
    <xf numFmtId="164" fontId="4" fillId="0" borderId="2" xfId="0" applyNumberFormat="1" applyFont="1" applyBorder="1" applyAlignment="1">
      <alignment horizontal="center" vertical="top" wrapText="1"/>
    </xf>
    <xf numFmtId="4" fontId="4" fillId="0" borderId="0" xfId="0" applyNumberFormat="1" applyFont="1"/>
    <xf numFmtId="0" fontId="4" fillId="0" borderId="0" xfId="0" applyFont="1" applyAlignment="1">
      <alignment horizontal="left" vertical="top" wrapText="1"/>
    </xf>
    <xf numFmtId="0" fontId="5" fillId="0" borderId="2" xfId="0" applyFont="1" applyBorder="1" applyAlignment="1">
      <alignment horizontal="right"/>
    </xf>
    <xf numFmtId="0" fontId="4" fillId="0" borderId="2" xfId="0" applyFont="1" applyBorder="1" applyAlignment="1">
      <alignment horizontal="right"/>
    </xf>
    <xf numFmtId="0" fontId="5" fillId="0" borderId="0" xfId="0" applyFont="1" applyAlignment="1">
      <alignment horizontal="center" vertical="top" wrapText="1"/>
    </xf>
  </cellXfs>
  <cellStyles count="9">
    <cellStyle name="Обычный" xfId="0" builtinId="0"/>
    <cellStyle name="Обычный 2" xfId="1" xr:uid="{18760056-80C4-4127-A70C-733EE277FD44}"/>
    <cellStyle name="Обычный 2 2" xfId="5" xr:uid="{8DF0A9F2-E721-4545-BFC1-FD28EED77E4C}"/>
    <cellStyle name="Обычный 3" xfId="3" xr:uid="{423DE617-9001-4A33-8E92-F65F7059C49D}"/>
    <cellStyle name="Обычный 3 2" xfId="7" xr:uid="{A8289FCE-E656-4755-AC49-F1DFC4B4C4C8}"/>
    <cellStyle name="Финансовый 2" xfId="2" xr:uid="{E7C74622-D583-4E43-916F-A466CB891022}"/>
    <cellStyle name="Финансовый 2 2" xfId="6" xr:uid="{4791861C-5DED-4D3B-8B05-DC0B131023B6}"/>
    <cellStyle name="Финансовый 3" xfId="4" xr:uid="{BC7CA64B-DD22-4AAE-9959-D4766F5C47BD}"/>
    <cellStyle name="Финансовый 3 2" xfId="8" xr:uid="{D0655D79-9C14-4717-ACA9-164976D970E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tabSelected="1" zoomScaleNormal="100" workbookViewId="0">
      <selection activeCell="G32" sqref="G32"/>
    </sheetView>
  </sheetViews>
  <sheetFormatPr defaultColWidth="8.88671875" defaultRowHeight="13.2" x14ac:dyDescent="0.25"/>
  <cols>
    <col min="1" max="1" width="4.44140625" style="16" customWidth="1"/>
    <col min="2" max="2" width="6.88671875" style="16" customWidth="1"/>
    <col min="3" max="3" width="37.44140625" style="16" customWidth="1"/>
    <col min="4" max="4" width="8" style="16" customWidth="1"/>
    <col min="5" max="5" width="7.21875" style="16" customWidth="1"/>
    <col min="6" max="6" width="11.6640625" style="16" bestFit="1" customWidth="1"/>
    <col min="7" max="7" width="14.109375" style="24" customWidth="1"/>
    <col min="8" max="8" width="15.77734375" style="16" customWidth="1"/>
    <col min="9" max="9" width="19.109375" style="16" customWidth="1"/>
    <col min="10" max="10" width="8.44140625" style="16" customWidth="1"/>
    <col min="11" max="11" width="8.88671875" style="16" customWidth="1"/>
    <col min="12" max="16384" width="8.88671875" style="16"/>
  </cols>
  <sheetData>
    <row r="1" spans="1:15" ht="30.6" customHeight="1" x14ac:dyDescent="0.25">
      <c r="A1" s="28" t="s">
        <v>33</v>
      </c>
      <c r="B1" s="28"/>
      <c r="C1" s="28"/>
      <c r="D1" s="28"/>
      <c r="E1" s="28"/>
      <c r="F1" s="28"/>
      <c r="G1" s="28"/>
      <c r="H1" s="28"/>
      <c r="I1" s="28"/>
      <c r="J1" s="28"/>
      <c r="K1" s="14"/>
      <c r="L1" s="15"/>
      <c r="M1" s="15"/>
      <c r="N1" s="15"/>
      <c r="O1" s="15"/>
    </row>
    <row r="2" spans="1:15" ht="45" customHeight="1" x14ac:dyDescent="0.25">
      <c r="A2" s="25" t="s">
        <v>34</v>
      </c>
      <c r="B2" s="25"/>
      <c r="C2" s="25"/>
      <c r="D2" s="25"/>
      <c r="E2" s="25"/>
      <c r="F2" s="25"/>
      <c r="G2" s="25"/>
      <c r="H2" s="25"/>
      <c r="I2" s="25"/>
      <c r="J2" s="25"/>
      <c r="K2" s="17"/>
      <c r="L2" s="15"/>
      <c r="M2" s="15"/>
      <c r="N2" s="15"/>
      <c r="O2" s="15"/>
    </row>
    <row r="3" spans="1:15" ht="26.4" x14ac:dyDescent="0.25">
      <c r="B3" s="18" t="s">
        <v>0</v>
      </c>
      <c r="C3" s="18" t="s">
        <v>1</v>
      </c>
      <c r="D3" s="18" t="s">
        <v>2</v>
      </c>
      <c r="E3" s="19" t="s">
        <v>3</v>
      </c>
      <c r="F3" s="20" t="s">
        <v>4</v>
      </c>
      <c r="G3" s="20" t="s">
        <v>5</v>
      </c>
      <c r="H3" s="21" t="s">
        <v>6</v>
      </c>
      <c r="I3" s="18" t="s">
        <v>7</v>
      </c>
    </row>
    <row r="4" spans="1:15" ht="56.4" customHeight="1" x14ac:dyDescent="0.25">
      <c r="B4" s="1">
        <v>1</v>
      </c>
      <c r="C4" s="2" t="s">
        <v>22</v>
      </c>
      <c r="D4" s="3" t="s">
        <v>20</v>
      </c>
      <c r="E4" s="4">
        <v>4000</v>
      </c>
      <c r="F4" s="5">
        <v>164.58</v>
      </c>
      <c r="G4" s="6">
        <f>E4*F4</f>
        <v>658320</v>
      </c>
      <c r="H4" s="1" t="s">
        <v>18</v>
      </c>
      <c r="I4" s="1" t="s">
        <v>21</v>
      </c>
    </row>
    <row r="5" spans="1:15" ht="65.400000000000006" customHeight="1" x14ac:dyDescent="0.25">
      <c r="B5" s="1">
        <v>2</v>
      </c>
      <c r="C5" s="2" t="s">
        <v>24</v>
      </c>
      <c r="D5" s="3" t="s">
        <v>20</v>
      </c>
      <c r="E5" s="4">
        <v>13</v>
      </c>
      <c r="F5" s="7">
        <v>6435</v>
      </c>
      <c r="G5" s="6">
        <f t="shared" ref="G5:G10" si="0">E5*F5</f>
        <v>83655</v>
      </c>
      <c r="H5" s="1" t="s">
        <v>18</v>
      </c>
      <c r="I5" s="1" t="s">
        <v>23</v>
      </c>
    </row>
    <row r="6" spans="1:15" ht="82.8" customHeight="1" x14ac:dyDescent="0.25">
      <c r="B6" s="1">
        <v>3</v>
      </c>
      <c r="C6" s="8" t="s">
        <v>25</v>
      </c>
      <c r="D6" s="3" t="s">
        <v>17</v>
      </c>
      <c r="E6" s="4">
        <v>40</v>
      </c>
      <c r="F6" s="9">
        <v>6900</v>
      </c>
      <c r="G6" s="6">
        <f t="shared" si="0"/>
        <v>276000</v>
      </c>
      <c r="H6" s="1" t="s">
        <v>32</v>
      </c>
      <c r="I6" s="1" t="s">
        <v>27</v>
      </c>
    </row>
    <row r="7" spans="1:15" ht="109.2" customHeight="1" x14ac:dyDescent="0.25">
      <c r="B7" s="1">
        <v>4</v>
      </c>
      <c r="C7" s="8" t="s">
        <v>26</v>
      </c>
      <c r="D7" s="3" t="s">
        <v>17</v>
      </c>
      <c r="E7" s="4">
        <v>40</v>
      </c>
      <c r="F7" s="9">
        <v>6200</v>
      </c>
      <c r="G7" s="6">
        <f t="shared" si="0"/>
        <v>248000</v>
      </c>
      <c r="H7" s="1" t="s">
        <v>32</v>
      </c>
      <c r="I7" s="1" t="s">
        <v>27</v>
      </c>
    </row>
    <row r="8" spans="1:15" ht="80.400000000000006" customHeight="1" x14ac:dyDescent="0.25">
      <c r="B8" s="1">
        <v>5</v>
      </c>
      <c r="C8" s="10" t="s">
        <v>28</v>
      </c>
      <c r="D8" s="3" t="s">
        <v>29</v>
      </c>
      <c r="E8" s="11">
        <v>40</v>
      </c>
      <c r="F8" s="12">
        <v>8000</v>
      </c>
      <c r="G8" s="6">
        <f t="shared" si="0"/>
        <v>320000</v>
      </c>
      <c r="H8" s="1" t="s">
        <v>32</v>
      </c>
      <c r="I8" s="1" t="s">
        <v>27</v>
      </c>
    </row>
    <row r="9" spans="1:15" ht="106.2" customHeight="1" x14ac:dyDescent="0.25">
      <c r="B9" s="1">
        <v>6</v>
      </c>
      <c r="C9" s="10" t="s">
        <v>35</v>
      </c>
      <c r="D9" s="3" t="s">
        <v>17</v>
      </c>
      <c r="E9" s="11">
        <v>2</v>
      </c>
      <c r="F9" s="12">
        <v>130680</v>
      </c>
      <c r="G9" s="6">
        <f t="shared" si="0"/>
        <v>261360</v>
      </c>
      <c r="H9" s="1" t="s">
        <v>31</v>
      </c>
      <c r="I9" s="1" t="s">
        <v>30</v>
      </c>
    </row>
    <row r="10" spans="1:15" ht="105.6" x14ac:dyDescent="0.25">
      <c r="B10" s="1">
        <v>7</v>
      </c>
      <c r="C10" s="10" t="s">
        <v>36</v>
      </c>
      <c r="D10" s="3" t="s">
        <v>17</v>
      </c>
      <c r="E10" s="11">
        <v>2</v>
      </c>
      <c r="F10" s="12">
        <v>88560</v>
      </c>
      <c r="G10" s="6">
        <f t="shared" si="0"/>
        <v>177120</v>
      </c>
      <c r="H10" s="1" t="s">
        <v>31</v>
      </c>
      <c r="I10" s="1" t="s">
        <v>30</v>
      </c>
    </row>
    <row r="11" spans="1:15" ht="17.399999999999999" customHeight="1" x14ac:dyDescent="0.25">
      <c r="B11" s="26" t="s">
        <v>8</v>
      </c>
      <c r="C11" s="27"/>
      <c r="D11" s="27"/>
      <c r="E11" s="27"/>
      <c r="F11" s="27"/>
      <c r="G11" s="22">
        <f>SUM(G4:G10)</f>
        <v>2024455</v>
      </c>
      <c r="H11" s="23"/>
      <c r="I11" s="13"/>
    </row>
    <row r="13" spans="1:15" ht="198.6" customHeight="1" x14ac:dyDescent="0.25">
      <c r="A13" s="25" t="s">
        <v>54</v>
      </c>
      <c r="B13" s="25"/>
      <c r="C13" s="25"/>
      <c r="D13" s="25"/>
      <c r="E13" s="25"/>
      <c r="F13" s="25"/>
      <c r="G13" s="25"/>
      <c r="H13" s="25"/>
      <c r="I13" s="25"/>
      <c r="J13" s="25"/>
    </row>
    <row r="15" spans="1:15" ht="27.6" customHeight="1" x14ac:dyDescent="0.25">
      <c r="A15" s="28" t="s">
        <v>37</v>
      </c>
      <c r="B15" s="28"/>
      <c r="C15" s="28"/>
      <c r="D15" s="28"/>
      <c r="E15" s="28"/>
      <c r="F15" s="28"/>
      <c r="G15" s="28"/>
      <c r="H15" s="28"/>
      <c r="I15" s="28"/>
      <c r="J15" s="28"/>
    </row>
    <row r="16" spans="1:15" ht="49.8" customHeight="1" x14ac:dyDescent="0.25">
      <c r="A16" s="25" t="s">
        <v>38</v>
      </c>
      <c r="B16" s="25"/>
      <c r="C16" s="25"/>
      <c r="D16" s="25"/>
      <c r="E16" s="25"/>
      <c r="F16" s="25"/>
      <c r="G16" s="25"/>
      <c r="H16" s="25"/>
      <c r="I16" s="25"/>
      <c r="J16" s="25"/>
    </row>
    <row r="17" spans="1:10" ht="26.4" x14ac:dyDescent="0.25">
      <c r="B17" s="18" t="s">
        <v>9</v>
      </c>
      <c r="C17" s="18" t="s">
        <v>10</v>
      </c>
      <c r="D17" s="18" t="s">
        <v>11</v>
      </c>
      <c r="E17" s="19" t="s">
        <v>12</v>
      </c>
      <c r="F17" s="20" t="s">
        <v>13</v>
      </c>
      <c r="G17" s="20" t="s">
        <v>14</v>
      </c>
      <c r="H17" s="21" t="s">
        <v>15</v>
      </c>
      <c r="I17" s="18" t="s">
        <v>16</v>
      </c>
    </row>
    <row r="18" spans="1:10" ht="66" x14ac:dyDescent="0.25">
      <c r="B18" s="1">
        <v>1</v>
      </c>
      <c r="C18" s="2" t="s">
        <v>39</v>
      </c>
      <c r="D18" s="3" t="s">
        <v>47</v>
      </c>
      <c r="E18" s="4">
        <v>4000</v>
      </c>
      <c r="F18" s="5">
        <v>164.58</v>
      </c>
      <c r="G18" s="6">
        <f>E18*F18</f>
        <v>658320</v>
      </c>
      <c r="H18" s="1" t="s">
        <v>19</v>
      </c>
      <c r="I18" s="1" t="s">
        <v>53</v>
      </c>
    </row>
    <row r="19" spans="1:10" ht="66" x14ac:dyDescent="0.25">
      <c r="B19" s="1">
        <v>2</v>
      </c>
      <c r="C19" s="2" t="s">
        <v>40</v>
      </c>
      <c r="D19" s="3" t="s">
        <v>47</v>
      </c>
      <c r="E19" s="4">
        <v>13</v>
      </c>
      <c r="F19" s="7">
        <v>6435</v>
      </c>
      <c r="G19" s="6">
        <f t="shared" ref="G19:G24" si="1">E19*F19</f>
        <v>83655</v>
      </c>
      <c r="H19" s="1" t="s">
        <v>19</v>
      </c>
      <c r="I19" s="1" t="s">
        <v>52</v>
      </c>
    </row>
    <row r="20" spans="1:10" ht="79.2" x14ac:dyDescent="0.25">
      <c r="B20" s="1">
        <v>3</v>
      </c>
      <c r="C20" s="8" t="s">
        <v>41</v>
      </c>
      <c r="D20" s="3" t="s">
        <v>46</v>
      </c>
      <c r="E20" s="4">
        <v>40</v>
      </c>
      <c r="F20" s="9">
        <v>6900</v>
      </c>
      <c r="G20" s="6">
        <f t="shared" si="1"/>
        <v>276000</v>
      </c>
      <c r="H20" s="1" t="s">
        <v>48</v>
      </c>
      <c r="I20" s="1" t="s">
        <v>51</v>
      </c>
    </row>
    <row r="21" spans="1:10" ht="79.2" x14ac:dyDescent="0.25">
      <c r="B21" s="1">
        <v>4</v>
      </c>
      <c r="C21" s="8" t="s">
        <v>42</v>
      </c>
      <c r="D21" s="3" t="s">
        <v>46</v>
      </c>
      <c r="E21" s="4">
        <v>40</v>
      </c>
      <c r="F21" s="9">
        <v>6200</v>
      </c>
      <c r="G21" s="6">
        <f t="shared" si="1"/>
        <v>248000</v>
      </c>
      <c r="H21" s="1" t="s">
        <v>48</v>
      </c>
      <c r="I21" s="1" t="s">
        <v>51</v>
      </c>
    </row>
    <row r="22" spans="1:10" ht="79.2" x14ac:dyDescent="0.25">
      <c r="B22" s="1">
        <v>5</v>
      </c>
      <c r="C22" s="10" t="s">
        <v>43</v>
      </c>
      <c r="D22" s="3" t="s">
        <v>29</v>
      </c>
      <c r="E22" s="11">
        <v>40</v>
      </c>
      <c r="F22" s="12">
        <v>8000</v>
      </c>
      <c r="G22" s="6">
        <f t="shared" si="1"/>
        <v>320000</v>
      </c>
      <c r="H22" s="1" t="s">
        <v>48</v>
      </c>
      <c r="I22" s="1" t="s">
        <v>51</v>
      </c>
    </row>
    <row r="23" spans="1:10" ht="105.6" x14ac:dyDescent="0.25">
      <c r="B23" s="1">
        <v>6</v>
      </c>
      <c r="C23" s="10" t="s">
        <v>44</v>
      </c>
      <c r="D23" s="3" t="s">
        <v>46</v>
      </c>
      <c r="E23" s="11">
        <v>2</v>
      </c>
      <c r="F23" s="12">
        <v>130680</v>
      </c>
      <c r="G23" s="6">
        <f t="shared" si="1"/>
        <v>261360</v>
      </c>
      <c r="H23" s="1" t="s">
        <v>49</v>
      </c>
      <c r="I23" s="1" t="s">
        <v>50</v>
      </c>
    </row>
    <row r="24" spans="1:10" ht="92.4" x14ac:dyDescent="0.25">
      <c r="B24" s="1">
        <v>7</v>
      </c>
      <c r="C24" s="10" t="s">
        <v>45</v>
      </c>
      <c r="D24" s="3" t="s">
        <v>46</v>
      </c>
      <c r="E24" s="11">
        <v>2</v>
      </c>
      <c r="F24" s="12">
        <v>88560</v>
      </c>
      <c r="G24" s="6">
        <f t="shared" si="1"/>
        <v>177120</v>
      </c>
      <c r="H24" s="1" t="s">
        <v>49</v>
      </c>
      <c r="I24" s="1" t="s">
        <v>50</v>
      </c>
    </row>
    <row r="25" spans="1:10" x14ac:dyDescent="0.25">
      <c r="B25" s="26" t="s">
        <v>8</v>
      </c>
      <c r="C25" s="27"/>
      <c r="D25" s="27"/>
      <c r="E25" s="27"/>
      <c r="F25" s="27"/>
      <c r="G25" s="22">
        <f>SUM(G18:G24)</f>
        <v>2024455</v>
      </c>
      <c r="H25" s="23"/>
      <c r="I25" s="13"/>
    </row>
    <row r="27" spans="1:10" ht="206.4" customHeight="1" x14ac:dyDescent="0.25">
      <c r="A27" s="25" t="s">
        <v>55</v>
      </c>
      <c r="B27" s="25"/>
      <c r="C27" s="25"/>
      <c r="D27" s="25"/>
      <c r="E27" s="25"/>
      <c r="F27" s="25"/>
      <c r="G27" s="25"/>
      <c r="H27" s="25"/>
      <c r="I27" s="25"/>
      <c r="J27" s="25"/>
    </row>
  </sheetData>
  <mergeCells count="8">
    <mergeCell ref="A16:J16"/>
    <mergeCell ref="B25:F25"/>
    <mergeCell ref="A27:J27"/>
    <mergeCell ref="A1:J1"/>
    <mergeCell ref="A2:J2"/>
    <mergeCell ref="A13:J13"/>
    <mergeCell ref="B11:F11"/>
    <mergeCell ref="A15:J15"/>
  </mergeCells>
  <phoneticPr fontId="6" type="noConversion"/>
  <pageMargins left="0.70866141732283472" right="0.70866141732283472" top="0.74803149606299213" bottom="0.74803149606299213" header="0.31496062992125984" footer="0.31496062992125984"/>
  <pageSetup paperSize="9" scale="90" orientation="landscape" verticalDpi="0" r:id="rId1"/>
  <rowBreaks count="1" manualBreakCount="1">
    <brk id="13"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2024-07-23T10:45:45Z</dcterms:modified>
</cp:coreProperties>
</file>